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2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VEICULO'!$A$9:$B$52</definedName>
    <definedName name="_xlnm.Print_Area" localSheetId="1">' MOTORISTA '!$A$1:$C$119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VEICULO'!$A$1:$G$36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42" l="1"/>
  <c r="G6" i="25" l="1"/>
  <c r="C23" i="73" l="1"/>
  <c r="C22" i="73"/>
  <c r="C21" i="73"/>
  <c r="G20" i="42" l="1"/>
  <c r="F20" i="42"/>
  <c r="E20" i="42"/>
  <c r="D20" i="42"/>
  <c r="D13" i="42" l="1"/>
  <c r="D15" i="42" l="1"/>
  <c r="F10" i="42"/>
  <c r="D14" i="42"/>
  <c r="D17" i="42" l="1"/>
  <c r="D19" i="42" l="1"/>
  <c r="E14" i="42" l="1"/>
  <c r="F14" i="42" s="1"/>
  <c r="G14" i="42" s="1"/>
  <c r="E16" i="42" l="1"/>
  <c r="F16" i="42" s="1"/>
  <c r="G16" i="42" l="1"/>
  <c r="F13" i="42"/>
  <c r="G10" i="42"/>
  <c r="E11" i="42"/>
  <c r="F11" i="42" s="1"/>
  <c r="G11" i="42" s="1"/>
  <c r="B75" i="73"/>
  <c r="C51" i="73" l="1"/>
  <c r="B52" i="73"/>
  <c r="C52" i="73" s="1"/>
  <c r="C77" i="73" l="1"/>
  <c r="C75" i="73"/>
  <c r="C78" i="73"/>
  <c r="C47" i="73"/>
  <c r="C74" i="73"/>
  <c r="E13" i="83"/>
  <c r="E12" i="83"/>
  <c r="D12" i="42"/>
  <c r="E23" i="42" l="1"/>
  <c r="D23" i="42"/>
  <c r="G6" i="42"/>
  <c r="E22" i="42"/>
  <c r="D22" i="42"/>
  <c r="F23" i="42" l="1"/>
  <c r="G23" i="42" s="1"/>
  <c r="F22" i="42"/>
  <c r="G22" i="42" s="1"/>
  <c r="E30" i="42" l="1"/>
  <c r="E32" i="42" s="1"/>
  <c r="B4" i="42" l="1"/>
  <c r="E21" i="42" l="1"/>
  <c r="E15" i="42"/>
  <c r="F15" i="42" s="1"/>
  <c r="E17" i="42"/>
  <c r="F17" i="42" s="1"/>
  <c r="G17" i="42" s="1"/>
  <c r="E18" i="42"/>
  <c r="F18" i="42" s="1"/>
  <c r="E19" i="42"/>
  <c r="G13" i="42"/>
  <c r="F15" i="83"/>
  <c r="F13" i="83"/>
  <c r="E15" i="83"/>
  <c r="C53" i="73" l="1"/>
  <c r="C48" i="73"/>
  <c r="C49" i="73"/>
  <c r="C54" i="73" l="1"/>
  <c r="F21" i="42"/>
  <c r="G21" i="42" s="1"/>
  <c r="F19" i="42"/>
  <c r="G19" i="42" s="1"/>
  <c r="G18" i="42"/>
  <c r="G15" i="42"/>
  <c r="F12" i="42"/>
  <c r="G12" i="42" l="1"/>
  <c r="F26" i="42"/>
  <c r="G26" i="42"/>
  <c r="G32" i="42" s="1"/>
  <c r="B76" i="73"/>
  <c r="C76" i="73" s="1"/>
  <c r="C80" i="73" s="1"/>
  <c r="F32" i="42" l="1"/>
  <c r="G34" i="42"/>
  <c r="F34" i="42" l="1"/>
  <c r="D13" i="83" s="1"/>
  <c r="B103" i="73"/>
  <c r="B67" i="73"/>
  <c r="B44" i="73"/>
  <c r="B30" i="73"/>
  <c r="G13" i="83" l="1"/>
  <c r="B68" i="73"/>
  <c r="C67" i="73"/>
  <c r="C64" i="73"/>
  <c r="C68" i="73"/>
  <c r="C69" i="73"/>
  <c r="C59" i="73"/>
  <c r="B31" i="73"/>
  <c r="B33" i="73" s="1"/>
  <c r="C32" i="73"/>
  <c r="C27" i="73"/>
  <c r="C29" i="73"/>
  <c r="C39" i="73"/>
  <c r="C43" i="73"/>
  <c r="C37" i="73"/>
  <c r="C41" i="73"/>
  <c r="C36" i="73"/>
  <c r="C38" i="73"/>
  <c r="C40" i="73"/>
  <c r="C42" i="73"/>
  <c r="C109" i="73"/>
  <c r="C28" i="73"/>
  <c r="C65" i="73"/>
  <c r="C31" i="73" l="1"/>
  <c r="C66" i="73"/>
  <c r="C70" i="73" s="1"/>
  <c r="C44" i="73"/>
  <c r="C58" i="73" s="1"/>
  <c r="B70" i="73"/>
  <c r="C30" i="73"/>
  <c r="C33" i="73" l="1"/>
  <c r="C57" i="73" s="1"/>
  <c r="C111" i="73"/>
  <c r="C60" i="73" l="1"/>
  <c r="C110" i="73" l="1"/>
  <c r="G4" i="25"/>
  <c r="G5" i="25" s="1"/>
  <c r="C84" i="73" l="1"/>
  <c r="C112" i="73"/>
  <c r="C7" i="48" l="1"/>
  <c r="C9" i="48" s="1"/>
  <c r="C12" i="48" l="1"/>
  <c r="C14" i="48" s="1"/>
  <c r="D12" i="48"/>
  <c r="D14" i="48" s="1"/>
  <c r="C86" i="73" l="1"/>
  <c r="C90" i="73" s="1"/>
  <c r="C92" i="73" s="1"/>
  <c r="C113" i="73" l="1"/>
  <c r="C114" i="73" s="1"/>
  <c r="C93" i="73" l="1"/>
  <c r="C95" i="73" s="1"/>
  <c r="C97" i="73" l="1"/>
  <c r="C100" i="73" l="1"/>
  <c r="C102" i="73"/>
  <c r="C101" i="73"/>
  <c r="C103" i="73" l="1"/>
  <c r="C104" i="73" l="1"/>
  <c r="C115" i="73" s="1"/>
  <c r="C116" i="73" s="1"/>
  <c r="C118" i="73" s="1"/>
  <c r="C119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C21" authorId="0" shapeId="0">
      <text>
        <r>
          <rPr>
            <b/>
            <sz val="9"/>
            <color indexed="81"/>
            <rFont val="Segoe UI"/>
            <charset val="1"/>
          </rPr>
          <t>=((((((Salário base)/divisor de horas)*adicional de hora noturna)*horas noturnas diarias)*dias trabalhados))</t>
        </r>
      </text>
    </comment>
    <comment ref="C22" authorId="0" shapeId="0">
      <text>
        <r>
          <rPr>
            <sz val="9"/>
            <color indexed="81"/>
            <rFont val="Segoe UI"/>
            <charset val="1"/>
          </rPr>
          <t xml:space="preserve">=((((salário base))/divisor de horas)*hora reduzida)*horas noturnas reduzidas
</t>
        </r>
      </text>
    </comment>
  </commentList>
</comments>
</file>

<file path=xl/comments2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<sst xmlns="http://schemas.openxmlformats.org/spreadsheetml/2006/main" count="199" uniqueCount="182">
  <si>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</si>
  <si>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</si>
  <si>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</si>
  <si>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</si>
  <si>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</si>
  <si>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</si>
  <si>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</si>
  <si>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</si>
  <si>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</si>
  <si>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</si>
  <si>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</si>
  <si>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</si>
  <si>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</si>
  <si>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</si>
  <si>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</si>
  <si>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</si>
  <si>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</si>
  <si>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</si>
  <si>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</si>
  <si>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</si>
  <si>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</si>
  <si>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</si>
  <si>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</si>
  <si>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</si>
  <si>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</si>
  <si>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</si>
  <si>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</si>
  <si>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</si>
  <si>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</si>
  <si>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</si>
  <si>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</si>
  <si>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</si>
  <si>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</si>
  <si>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</si>
  <si>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</si>
  <si>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</si>
  <si>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</si>
  <si>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</si>
  <si>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</si>
  <si>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</si>
  <si>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</si>
  <si>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</si>
  <si>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</si>
  <si>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</si>
  <si>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</si>
  <si>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</si>
  <si>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</si>
  <si>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</si>
  <si>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</si>
  <si>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</si>
  <si>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</si>
  <si>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</si>
  <si>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</si>
  <si>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</si>
  <si>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</si>
  <si>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</si>
  <si>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</si>
  <si>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</si>
  <si>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</si>
  <si>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</si>
  <si>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</si>
  <si>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</si>
  <si>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</si>
  <si>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</si>
  <si>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</si>
  <si>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</si>
  <si>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</si>
  <si>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</si>
  <si>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</si>
  <si>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</si>
  <si>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</si>
  <si>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</si>
  <si>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</si>
  <si>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</si>
  <si>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</si>
  <si>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</si>
  <si>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</si>
  <si>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</si>
  <si>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</si>
  <si>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</si>
  <si>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</si>
  <si>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</si>
  <si>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</si>
  <si>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</si>
  <si>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</si>
  <si>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</si>
  <si>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</si>
  <si>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</si>
  <si>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</si>
  <si>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</si>
  <si>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</si>
  <si>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</si>
  <si>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</si>
  <si>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</si>
  <si>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</si>
  <si>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</si>
  <si>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</si>
  <si>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</si>
  <si>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</si>
  <si>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</si>
  <si>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</si>
  <si>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</si>
  <si>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</si>
  <si>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</si>
  <si>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</si>
  <si>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</si>
  <si>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</si>
  <si>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</si>
  <si>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</si>
  <si>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</si>
  <si>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</si>
  <si>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</si>
  <si>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</si>
  <si>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</si>
  <si>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</si>
  <si>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</si>
  <si>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</si>
  <si>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</si>
  <si>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</si>
  <si>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</si>
  <si>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</si>
  <si>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</si>
  <si>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</si>
  <si>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</si>
  <si>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</si>
  <si>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</si>
  <si>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</si>
  <si>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</si>
  <si>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</si>
  <si>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</si>
  <si>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</si>
  <si>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</si>
  <si>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</si>
  <si>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</si>
  <si>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</si>
  <si>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</si>
  <si>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</si>
  <si>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</si>
  <si>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</si>
  <si>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</si>
  <si>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</si>
  <si>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</si>
  <si>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</si>
  <si>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</si>
  <si>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</si>
  <si>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</si>
  <si>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</si>
  <si>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</si>
  <si>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</si>
  <si>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</si>
  <si>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</si>
  <si>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</si>
  <si>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</si>
  <si>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</si>
  <si>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</si>
  <si>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</si>
  <si>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</si>
  <si>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</si>
  <si>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</si>
  <si>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</si>
  <si>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</si>
  <si>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</si>
  <si>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</si>
  <si>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</si>
  <si>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Laudos Detran</t>
  </si>
  <si>
    <t>Cracha com foto</t>
  </si>
  <si>
    <t>CRACHA</t>
  </si>
  <si>
    <t>Motorista</t>
  </si>
  <si>
    <t>KM/DIA</t>
  </si>
  <si>
    <t>Isento, conforme Resolução CNSP n°399</t>
  </si>
  <si>
    <t>PE 79/2022 Coronel Vivida PR</t>
  </si>
  <si>
    <t xml:space="preserve"> ANEXO I - Notas Explicativas Geipot</t>
  </si>
  <si>
    <t>3,5% do valor Médio dos Veículos (R$ 123.119,25 X 3,5%)</t>
  </si>
  <si>
    <t>R$ 123.119,25 X 0,85% aa  ANEXO I - Notas Explicativas Geipot</t>
  </si>
  <si>
    <t>PE 58/22 Coronel Vivida PR - (4 X 560)</t>
  </si>
  <si>
    <t>ITEM 06 - GUARAPUAVA - UNICENTRO</t>
  </si>
  <si>
    <t>Laudo Inmetro ANTT/DER</t>
  </si>
  <si>
    <t xml:space="preserve">Contato telefônico Inspevil (R$ 500,00x2/12)
</t>
  </si>
  <si>
    <t>B - Adicional Noturno</t>
  </si>
  <si>
    <t>C - Adicional de hora noturna reduzida</t>
  </si>
  <si>
    <t>VALOR MENSAL A FATURAR ESTIMADO</t>
  </si>
  <si>
    <t>Através de cotação (4223,92/12)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</si>
</sst>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26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0" fontId="12" fillId="24" borderId="18" xfId="0" applyFont="1" applyFill="1" applyBorder="1" applyAlignment="1">
      <alignment horizontal="center" vertical="center" wrapText="1"/>
    </xf>
    <xf numFmtId="0" fontId="12" fillId="24" borderId="4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7" fontId="61" fillId="27" borderId="27" xfId="52" applyFont="1" applyFill="1" applyBorder="1" applyAlignment="1">
      <alignment horizontal="center" vertical="center" wrapText="1"/>
    </xf>
    <xf numFmtId="166" fontId="55" fillId="35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opLeftCell="A5" zoomScaleNormal="100" workbookViewId="0">
      <selection activeCell="D15" sqref="D15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4" t="s">
        <v>125</v>
      </c>
      <c r="C2" s="235"/>
      <c r="D2" s="235"/>
      <c r="E2" s="235"/>
      <c r="F2" s="235"/>
      <c r="G2" s="236"/>
    </row>
    <row r="3" spans="2:9" ht="21" customHeight="1" thickBot="1" x14ac:dyDescent="0.25">
      <c r="B3" s="237" t="s">
        <v>126</v>
      </c>
      <c r="C3" s="238"/>
      <c r="D3" s="238"/>
      <c r="E3" s="238"/>
      <c r="F3" s="238"/>
      <c r="G3" s="239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0" t="s">
        <v>108</v>
      </c>
      <c r="C5" s="241"/>
      <c r="D5" s="241"/>
      <c r="E5" s="241"/>
      <c r="F5" s="241"/>
      <c r="G5" s="242"/>
    </row>
    <row r="6" spans="2:9" ht="22.5" customHeight="1" x14ac:dyDescent="0.25">
      <c r="B6" s="243" t="s">
        <v>124</v>
      </c>
      <c r="C6" s="244"/>
      <c r="D6" s="244"/>
      <c r="E6" s="244"/>
      <c r="F6" s="244"/>
      <c r="G6" s="245"/>
    </row>
    <row r="7" spans="2:9" ht="26.25" customHeight="1" thickBot="1" x14ac:dyDescent="0.3">
      <c r="B7" s="246" t="s">
        <v>139</v>
      </c>
      <c r="C7" s="247"/>
      <c r="D7" s="247"/>
      <c r="E7" s="247"/>
      <c r="F7" s="247"/>
      <c r="G7" s="248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49" t="s">
        <v>175</v>
      </c>
      <c r="C9" s="250"/>
      <c r="D9" s="250"/>
      <c r="E9" s="250"/>
      <c r="F9" s="250"/>
      <c r="G9" s="251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2" t="s">
        <v>37</v>
      </c>
      <c r="C11" s="233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1">
        <f>' MOTORISTA '!C119</f>
        <v>1.2727678571428571</v>
      </c>
      <c r="E12" s="161">
        <f>'CUSTO MANUT. VEICULO'!D6</f>
        <v>308</v>
      </c>
      <c r="F12" s="183">
        <v>200</v>
      </c>
      <c r="G12" s="122">
        <f>SUM(D12*E12*F12)</f>
        <v>78402.5</v>
      </c>
      <c r="I12" s="156"/>
    </row>
    <row r="13" spans="2:9" ht="27" customHeight="1" x14ac:dyDescent="0.25">
      <c r="B13" s="121" t="s">
        <v>117</v>
      </c>
      <c r="C13" s="123" t="s">
        <v>114</v>
      </c>
      <c r="D13" s="231">
        <f>'CUSTO MANUT. VEICULO'!F34</f>
        <v>1.8550531233089824</v>
      </c>
      <c r="E13" s="161">
        <f>'CUSTO MANUT. VEICULO'!D6</f>
        <v>308</v>
      </c>
      <c r="F13" s="128">
        <f>F12</f>
        <v>200</v>
      </c>
      <c r="G13" s="122">
        <f>SUM(D13*E13*F13)</f>
        <v>114271.27239583331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3.1278209804518395</v>
      </c>
      <c r="E15" s="162">
        <f>E13</f>
        <v>308</v>
      </c>
      <c r="F15" s="129">
        <f>F12</f>
        <v>200</v>
      </c>
      <c r="G15" s="119">
        <f>SUM(G12:G13)</f>
        <v>192673.77239583331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16056.147699652776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P145"/>
  <sheetViews>
    <sheetView showGridLines="0" zoomScaleNormal="100" zoomScaleSheetLayoutView="90" workbookViewId="0">
      <selection activeCell="B14" sqref="B14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54"/>
      <c r="B1" s="254"/>
      <c r="C1" s="254"/>
    </row>
    <row r="2" spans="1:16" ht="20.100000000000001" customHeight="1" x14ac:dyDescent="0.2">
      <c r="A2" s="255" t="s">
        <v>30</v>
      </c>
      <c r="B2" s="255"/>
      <c r="C2" s="255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56" t="s">
        <v>107</v>
      </c>
      <c r="B5" s="256"/>
      <c r="C5" s="256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53"/>
      <c r="C9" s="253"/>
    </row>
    <row r="10" spans="1:16" ht="15" customHeight="1" x14ac:dyDescent="0.2">
      <c r="A10" s="154" t="s">
        <v>55</v>
      </c>
      <c r="B10" s="257" t="s">
        <v>136</v>
      </c>
      <c r="C10" s="257"/>
    </row>
    <row r="11" spans="1:16" ht="15" customHeight="1" x14ac:dyDescent="0.2">
      <c r="A11" s="154" t="s">
        <v>56</v>
      </c>
      <c r="B11" s="258" t="s">
        <v>135</v>
      </c>
      <c r="C11" s="258"/>
    </row>
    <row r="12" spans="1:16" ht="15" customHeight="1" x14ac:dyDescent="0.2">
      <c r="A12" s="154" t="s">
        <v>32</v>
      </c>
      <c r="B12" s="259" t="s">
        <v>167</v>
      </c>
      <c r="C12" s="259"/>
    </row>
    <row r="13" spans="1:16" ht="15" customHeight="1" x14ac:dyDescent="0.2">
      <c r="A13" s="154" t="s">
        <v>92</v>
      </c>
      <c r="B13" s="260">
        <v>12</v>
      </c>
      <c r="C13" s="261"/>
    </row>
    <row r="14" spans="1:16" ht="9" customHeight="1" x14ac:dyDescent="0.2">
      <c r="A14" s="38"/>
      <c r="B14" s="39"/>
      <c r="C14" s="39"/>
    </row>
    <row r="15" spans="1:16" ht="15" customHeight="1" x14ac:dyDescent="0.2">
      <c r="A15" s="252" t="s">
        <v>33</v>
      </c>
      <c r="B15" s="252"/>
      <c r="C15" s="252"/>
    </row>
    <row r="16" spans="1:16" ht="42.75" customHeight="1" x14ac:dyDescent="0.2">
      <c r="A16" s="252"/>
      <c r="B16" s="252"/>
      <c r="C16" s="252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7" t="s">
        <v>10</v>
      </c>
      <c r="B19" s="198"/>
      <c r="C19" s="23"/>
      <c r="E19" s="40"/>
    </row>
    <row r="20" spans="1:6" ht="15" customHeight="1" x14ac:dyDescent="0.2">
      <c r="A20" s="199" t="s">
        <v>137</v>
      </c>
      <c r="B20" s="194"/>
      <c r="C20" s="27">
        <v>2700</v>
      </c>
    </row>
    <row r="21" spans="1:6" ht="15" customHeight="1" x14ac:dyDescent="0.2">
      <c r="A21" s="199" t="s">
        <v>178</v>
      </c>
      <c r="B21" s="194">
        <v>0.2</v>
      </c>
      <c r="C21" s="27">
        <f>((((((C20)/220)*0.2)*3)*22))</f>
        <v>162.00000000000003</v>
      </c>
    </row>
    <row r="22" spans="1:6" ht="15" customHeight="1" x14ac:dyDescent="0.2">
      <c r="A22" s="199" t="s">
        <v>179</v>
      </c>
      <c r="B22" s="200"/>
      <c r="C22" s="27">
        <f>((((C20))/220)*0.142857)*66</f>
        <v>115.71417000000001</v>
      </c>
    </row>
    <row r="23" spans="1:6" s="41" customFormat="1" ht="15" customHeight="1" x14ac:dyDescent="0.2">
      <c r="A23" s="59" t="s">
        <v>12</v>
      </c>
      <c r="B23" s="201"/>
      <c r="C23" s="49">
        <f>SUM(C20:C22)</f>
        <v>2977.7141700000002</v>
      </c>
      <c r="F23" s="42"/>
    </row>
    <row r="24" spans="1:6" ht="6.75" customHeight="1" x14ac:dyDescent="0.2">
      <c r="A24" s="202"/>
      <c r="B24" s="96"/>
      <c r="C24" s="203"/>
    </row>
    <row r="25" spans="1:6" ht="15" customHeight="1" x14ac:dyDescent="0.2">
      <c r="A25" s="204" t="s">
        <v>57</v>
      </c>
      <c r="B25" s="96"/>
      <c r="C25" s="203"/>
    </row>
    <row r="26" spans="1:6" ht="15" customHeight="1" x14ac:dyDescent="0.2">
      <c r="A26" s="205" t="s">
        <v>58</v>
      </c>
      <c r="B26" s="205"/>
      <c r="C26" s="205"/>
    </row>
    <row r="27" spans="1:6" ht="15" customHeight="1" x14ac:dyDescent="0.2">
      <c r="A27" s="157" t="s">
        <v>18</v>
      </c>
      <c r="B27" s="193">
        <v>8.3299999999999999E-2</v>
      </c>
      <c r="C27" s="79">
        <f>$C$23*B27</f>
        <v>248.04359036100001</v>
      </c>
    </row>
    <row r="28" spans="1:6" ht="15" customHeight="1" x14ac:dyDescent="0.2">
      <c r="A28" s="157" t="s">
        <v>35</v>
      </c>
      <c r="B28" s="194">
        <v>8.3299999999999999E-2</v>
      </c>
      <c r="C28" s="79">
        <f>$C$23*B28</f>
        <v>248.04359036100001</v>
      </c>
      <c r="E28" s="44"/>
    </row>
    <row r="29" spans="1:6" ht="15" customHeight="1" x14ac:dyDescent="0.2">
      <c r="A29" s="157" t="s">
        <v>3</v>
      </c>
      <c r="B29" s="194">
        <v>2.7799999999999998E-2</v>
      </c>
      <c r="C29" s="79">
        <f>$C$23*B29</f>
        <v>82.780453926000007</v>
      </c>
    </row>
    <row r="30" spans="1:6" ht="15" customHeight="1" x14ac:dyDescent="0.2">
      <c r="A30" s="45" t="s">
        <v>19</v>
      </c>
      <c r="B30" s="195">
        <f>SUM(B27:B29)</f>
        <v>0.19439999999999999</v>
      </c>
      <c r="C30" s="46">
        <f>SUM(C27:C29)</f>
        <v>578.86763464800003</v>
      </c>
    </row>
    <row r="31" spans="1:6" ht="15" customHeight="1" x14ac:dyDescent="0.2">
      <c r="A31" s="157" t="s">
        <v>128</v>
      </c>
      <c r="B31" s="193">
        <f>+B30*B44</f>
        <v>7.1539200000000011E-2</v>
      </c>
      <c r="C31" s="79">
        <f>$C$23*B31</f>
        <v>213.02328955046406</v>
      </c>
    </row>
    <row r="32" spans="1:6" ht="15" customHeight="1" x14ac:dyDescent="0.2">
      <c r="A32" s="157" t="s">
        <v>86</v>
      </c>
      <c r="B32" s="193">
        <v>3.4700000000000002E-2</v>
      </c>
      <c r="C32" s="79">
        <f>$C$23*B32</f>
        <v>103.32668169900001</v>
      </c>
      <c r="E32" s="47"/>
    </row>
    <row r="33" spans="1:5" x14ac:dyDescent="0.2">
      <c r="A33" s="59" t="s">
        <v>16</v>
      </c>
      <c r="B33" s="195">
        <f>B31+B30+B32</f>
        <v>0.3006392</v>
      </c>
      <c r="C33" s="46">
        <f>C31+C30+C32</f>
        <v>895.21760589746407</v>
      </c>
    </row>
    <row r="34" spans="1:5" ht="4.5" customHeight="1" x14ac:dyDescent="0.2">
      <c r="A34" s="85"/>
      <c r="B34" s="85"/>
      <c r="C34" s="85"/>
    </row>
    <row r="35" spans="1:5" ht="31.5" customHeight="1" x14ac:dyDescent="0.2">
      <c r="A35" s="197" t="s">
        <v>93</v>
      </c>
      <c r="B35" s="23" t="s">
        <v>11</v>
      </c>
      <c r="C35" s="23" t="s">
        <v>17</v>
      </c>
    </row>
    <row r="36" spans="1:5" ht="15" customHeight="1" x14ac:dyDescent="0.2">
      <c r="A36" s="206" t="s">
        <v>15</v>
      </c>
      <c r="B36" s="25">
        <v>0.2</v>
      </c>
      <c r="C36" s="28">
        <f t="shared" ref="C36:C43" si="0">$C$23*B36</f>
        <v>595.54283400000008</v>
      </c>
    </row>
    <row r="37" spans="1:5" ht="15" customHeight="1" x14ac:dyDescent="0.2">
      <c r="A37" s="206" t="s">
        <v>59</v>
      </c>
      <c r="B37" s="25">
        <v>2.5000000000000001E-2</v>
      </c>
      <c r="C37" s="28">
        <f t="shared" si="0"/>
        <v>74.442854250000011</v>
      </c>
      <c r="E37" s="48"/>
    </row>
    <row r="38" spans="1:5" ht="15" customHeight="1" x14ac:dyDescent="0.2">
      <c r="A38" s="206" t="s">
        <v>94</v>
      </c>
      <c r="B38" s="25">
        <v>0.03</v>
      </c>
      <c r="C38" s="28">
        <f t="shared" si="0"/>
        <v>89.331425100000004</v>
      </c>
      <c r="E38" s="48"/>
    </row>
    <row r="39" spans="1:5" ht="15" customHeight="1" x14ac:dyDescent="0.2">
      <c r="A39" s="206" t="s">
        <v>60</v>
      </c>
      <c r="B39" s="25">
        <v>1.4999999999999999E-2</v>
      </c>
      <c r="C39" s="28">
        <f t="shared" si="0"/>
        <v>44.665712550000002</v>
      </c>
    </row>
    <row r="40" spans="1:5" ht="15" customHeight="1" x14ac:dyDescent="0.2">
      <c r="A40" s="206" t="s">
        <v>61</v>
      </c>
      <c r="B40" s="25">
        <v>0.01</v>
      </c>
      <c r="C40" s="28">
        <f t="shared" si="0"/>
        <v>29.777141700000001</v>
      </c>
    </row>
    <row r="41" spans="1:5" ht="15" customHeight="1" x14ac:dyDescent="0.2">
      <c r="A41" s="206" t="s">
        <v>62</v>
      </c>
      <c r="B41" s="25">
        <v>6.0000000000000001E-3</v>
      </c>
      <c r="C41" s="28">
        <f t="shared" si="0"/>
        <v>17.866285020000003</v>
      </c>
    </row>
    <row r="42" spans="1:5" ht="15" customHeight="1" x14ac:dyDescent="0.2">
      <c r="A42" s="206" t="s">
        <v>63</v>
      </c>
      <c r="B42" s="25">
        <v>2E-3</v>
      </c>
      <c r="C42" s="28">
        <f t="shared" si="0"/>
        <v>5.9554283400000001</v>
      </c>
    </row>
    <row r="43" spans="1:5" ht="15" customHeight="1" x14ac:dyDescent="0.2">
      <c r="A43" s="206" t="s">
        <v>64</v>
      </c>
      <c r="B43" s="25">
        <v>0.08</v>
      </c>
      <c r="C43" s="28">
        <f t="shared" si="0"/>
        <v>238.21713360000001</v>
      </c>
    </row>
    <row r="44" spans="1:5" x14ac:dyDescent="0.2">
      <c r="A44" s="59" t="s">
        <v>67</v>
      </c>
      <c r="B44" s="192">
        <f>SUM(B36:B43)</f>
        <v>0.36800000000000005</v>
      </c>
      <c r="C44" s="49">
        <f>SUM(C36:C43)</f>
        <v>1095.7988145600002</v>
      </c>
    </row>
    <row r="45" spans="1:5" ht="7.5" customHeight="1" x14ac:dyDescent="0.2">
      <c r="A45" s="85"/>
      <c r="B45" s="85"/>
      <c r="C45" s="85"/>
    </row>
    <row r="46" spans="1:5" ht="15" customHeight="1" x14ac:dyDescent="0.2">
      <c r="A46" s="265" t="s">
        <v>65</v>
      </c>
      <c r="B46" s="265"/>
      <c r="C46" s="265"/>
    </row>
    <row r="47" spans="1:5" ht="15" customHeight="1" x14ac:dyDescent="0.2">
      <c r="A47" s="24" t="s">
        <v>13</v>
      </c>
      <c r="B47" s="27">
        <v>3.11</v>
      </c>
      <c r="C47" s="27">
        <f>(B47*20*2)-C23*0.06</f>
        <v>-54.262850200000017</v>
      </c>
      <c r="D47" s="190"/>
      <c r="E47" s="78"/>
    </row>
    <row r="48" spans="1:5" ht="15" customHeight="1" x14ac:dyDescent="0.2">
      <c r="A48" s="24" t="s">
        <v>66</v>
      </c>
      <c r="B48" s="27">
        <v>241.4</v>
      </c>
      <c r="C48" s="27">
        <f>+B48*(1-10%)</f>
        <v>217.26000000000002</v>
      </c>
      <c r="D48" s="190"/>
    </row>
    <row r="49" spans="1:4" ht="15" customHeight="1" x14ac:dyDescent="0.2">
      <c r="A49" s="24" t="s">
        <v>151</v>
      </c>
      <c r="B49" s="27">
        <v>241.4</v>
      </c>
      <c r="C49" s="27">
        <f>+B49/12*(1-10%)</f>
        <v>18.105</v>
      </c>
      <c r="D49" s="190"/>
    </row>
    <row r="50" spans="1:4" ht="15" customHeight="1" x14ac:dyDescent="0.2">
      <c r="A50" s="76" t="s">
        <v>80</v>
      </c>
      <c r="B50" s="50"/>
      <c r="C50" s="27">
        <v>0</v>
      </c>
    </row>
    <row r="51" spans="1:4" ht="15" customHeight="1" x14ac:dyDescent="0.2">
      <c r="A51" s="77" t="s">
        <v>121</v>
      </c>
      <c r="B51" s="27">
        <v>407.1</v>
      </c>
      <c r="C51" s="27">
        <f>B51</f>
        <v>407.1</v>
      </c>
    </row>
    <row r="52" spans="1:4" ht="15" customHeight="1" x14ac:dyDescent="0.2">
      <c r="A52" s="77" t="s">
        <v>152</v>
      </c>
      <c r="B52" s="191">
        <f>SUM(C20*2%)</f>
        <v>54</v>
      </c>
      <c r="C52" s="27">
        <f>B52</f>
        <v>54</v>
      </c>
    </row>
    <row r="53" spans="1:4" ht="15" customHeight="1" x14ac:dyDescent="0.2">
      <c r="A53" s="24" t="s">
        <v>153</v>
      </c>
      <c r="B53" s="27"/>
      <c r="C53" s="27">
        <f>SUM(B53/12)</f>
        <v>0</v>
      </c>
    </row>
    <row r="54" spans="1:4" x14ac:dyDescent="0.2">
      <c r="A54" s="59" t="s">
        <v>67</v>
      </c>
      <c r="B54" s="50"/>
      <c r="C54" s="49">
        <f>SUM(C47:C53)</f>
        <v>642.20214980000003</v>
      </c>
    </row>
    <row r="55" spans="1:4" ht="6" customHeight="1" x14ac:dyDescent="0.2">
      <c r="A55" s="85"/>
      <c r="B55" s="85"/>
      <c r="C55" s="85"/>
    </row>
    <row r="56" spans="1:4" ht="15" customHeight="1" x14ac:dyDescent="0.2">
      <c r="A56" s="207" t="s">
        <v>81</v>
      </c>
      <c r="B56" s="208"/>
      <c r="C56" s="23" t="s">
        <v>17</v>
      </c>
    </row>
    <row r="57" spans="1:4" ht="15" customHeight="1" x14ac:dyDescent="0.2">
      <c r="A57" s="59" t="s">
        <v>58</v>
      </c>
      <c r="B57" s="209"/>
      <c r="C57" s="51">
        <f>+C33</f>
        <v>895.21760589746407</v>
      </c>
    </row>
    <row r="58" spans="1:4" ht="15" customHeight="1" x14ac:dyDescent="0.2">
      <c r="A58" s="77" t="s">
        <v>95</v>
      </c>
      <c r="B58" s="52"/>
      <c r="C58" s="210">
        <f>+C44</f>
        <v>1095.7988145600002</v>
      </c>
    </row>
    <row r="59" spans="1:4" ht="15" customHeight="1" x14ac:dyDescent="0.2">
      <c r="A59" s="77" t="s">
        <v>65</v>
      </c>
      <c r="B59" s="209"/>
      <c r="C59" s="210">
        <f>+C54</f>
        <v>642.20214980000003</v>
      </c>
      <c r="D59" s="53"/>
    </row>
    <row r="60" spans="1:4" x14ac:dyDescent="0.2">
      <c r="A60" s="59" t="s">
        <v>67</v>
      </c>
      <c r="B60" s="52"/>
      <c r="C60" s="51">
        <f>SUM(C57:C59)</f>
        <v>2633.2185702574643</v>
      </c>
    </row>
    <row r="61" spans="1:4" ht="6.75" customHeight="1" x14ac:dyDescent="0.2">
      <c r="A61" s="54"/>
      <c r="B61" s="54"/>
      <c r="C61" s="54"/>
    </row>
    <row r="62" spans="1:4" ht="15" customHeight="1" x14ac:dyDescent="0.2">
      <c r="A62" s="54" t="s">
        <v>68</v>
      </c>
      <c r="B62" s="54"/>
      <c r="C62" s="54"/>
    </row>
    <row r="63" spans="1:4" ht="15" customHeight="1" x14ac:dyDescent="0.2">
      <c r="A63" s="55" t="s">
        <v>69</v>
      </c>
      <c r="B63" s="23" t="s">
        <v>11</v>
      </c>
      <c r="C63" s="23" t="s">
        <v>17</v>
      </c>
    </row>
    <row r="64" spans="1:4" ht="15" customHeight="1" x14ac:dyDescent="0.2">
      <c r="A64" s="206" t="s">
        <v>20</v>
      </c>
      <c r="B64" s="194">
        <v>4.1999999999999997E-3</v>
      </c>
      <c r="C64" s="28">
        <f>$C$23*B64</f>
        <v>12.506399514</v>
      </c>
    </row>
    <row r="65" spans="1:6" ht="15" customHeight="1" x14ac:dyDescent="0.2">
      <c r="A65" s="206" t="s">
        <v>21</v>
      </c>
      <c r="B65" s="196">
        <v>3.3E-4</v>
      </c>
      <c r="C65" s="28">
        <f>$C$23*B65</f>
        <v>0.98264567610000009</v>
      </c>
    </row>
    <row r="66" spans="1:6" ht="15" customHeight="1" x14ac:dyDescent="0.2">
      <c r="A66" s="157" t="s">
        <v>22</v>
      </c>
      <c r="B66" s="196">
        <v>1.6000000000000001E-4</v>
      </c>
      <c r="C66" s="28">
        <f>$C$23*B66</f>
        <v>0.47643426720000009</v>
      </c>
    </row>
    <row r="67" spans="1:6" ht="15" customHeight="1" x14ac:dyDescent="0.2">
      <c r="A67" s="157" t="s">
        <v>23</v>
      </c>
      <c r="B67" s="194">
        <f>((7/30)/12)</f>
        <v>1.9444444444444445E-2</v>
      </c>
      <c r="C67" s="79">
        <f>($C$23+C50+C51)*B67</f>
        <v>65.815831083333336</v>
      </c>
      <c r="E67" s="78"/>
      <c r="F67" s="87"/>
    </row>
    <row r="68" spans="1:6" ht="15" customHeight="1" x14ac:dyDescent="0.2">
      <c r="A68" s="157" t="s">
        <v>70</v>
      </c>
      <c r="B68" s="194">
        <f>+B67*B44</f>
        <v>7.1555555555555565E-3</v>
      </c>
      <c r="C68" s="28">
        <f>$C$23*B68</f>
        <v>21.307199172000004</v>
      </c>
    </row>
    <row r="69" spans="1:6" ht="15" customHeight="1" x14ac:dyDescent="0.2">
      <c r="A69" s="157" t="s">
        <v>97</v>
      </c>
      <c r="B69" s="196">
        <v>7.6999999999999996E-4</v>
      </c>
      <c r="C69" s="79">
        <f>+B69*C23</f>
        <v>2.2928399109000002</v>
      </c>
    </row>
    <row r="70" spans="1:6" ht="15" customHeight="1" x14ac:dyDescent="0.2">
      <c r="A70" s="211" t="s">
        <v>16</v>
      </c>
      <c r="B70" s="26">
        <f>SUM(B64:B68)</f>
        <v>3.1289999999999998E-2</v>
      </c>
      <c r="C70" s="56">
        <f>SUM(C64:C69)</f>
        <v>103.38134962353334</v>
      </c>
    </row>
    <row r="71" spans="1:6" ht="6" customHeight="1" x14ac:dyDescent="0.2">
      <c r="A71" s="54"/>
      <c r="B71" s="54"/>
      <c r="C71" s="190"/>
    </row>
    <row r="72" spans="1:6" ht="15" customHeight="1" x14ac:dyDescent="0.2">
      <c r="A72" s="54" t="s">
        <v>87</v>
      </c>
      <c r="B72" s="54"/>
      <c r="C72" s="212"/>
    </row>
    <row r="73" spans="1:6" ht="15" customHeight="1" x14ac:dyDescent="0.2">
      <c r="A73" s="265" t="s">
        <v>100</v>
      </c>
      <c r="B73" s="265"/>
      <c r="C73" s="265"/>
      <c r="E73" s="48"/>
    </row>
    <row r="74" spans="1:6" ht="15" customHeight="1" x14ac:dyDescent="0.2">
      <c r="A74" s="24" t="s">
        <v>154</v>
      </c>
      <c r="B74" s="194">
        <v>8.3299999999999999E-2</v>
      </c>
      <c r="C74" s="27">
        <f>+B74*$C$23</f>
        <v>248.04359036100001</v>
      </c>
      <c r="E74" s="48"/>
    </row>
    <row r="75" spans="1:6" ht="15" customHeight="1" x14ac:dyDescent="0.2">
      <c r="A75" s="24" t="s">
        <v>101</v>
      </c>
      <c r="B75" s="194">
        <f>((20/30)/12)*0.015</f>
        <v>8.3333333333333328E-4</v>
      </c>
      <c r="C75" s="27">
        <f t="shared" ref="C75:C78" si="1">+B75*$C$23</f>
        <v>2.481428475</v>
      </c>
    </row>
    <row r="76" spans="1:6" ht="15" customHeight="1" x14ac:dyDescent="0.2">
      <c r="A76" s="24" t="s">
        <v>102</v>
      </c>
      <c r="B76" s="194">
        <f>(15/30)/12*0.0078</f>
        <v>3.2499999999999999E-4</v>
      </c>
      <c r="C76" s="27">
        <f t="shared" si="1"/>
        <v>0.96775710525000003</v>
      </c>
    </row>
    <row r="77" spans="1:6" ht="15" customHeight="1" x14ac:dyDescent="0.2">
      <c r="A77" s="24" t="s">
        <v>103</v>
      </c>
      <c r="B77" s="194">
        <v>1.2999999999999999E-3</v>
      </c>
      <c r="C77" s="27">
        <f t="shared" si="1"/>
        <v>3.8710284210000001</v>
      </c>
    </row>
    <row r="78" spans="1:6" ht="15" customHeight="1" x14ac:dyDescent="0.2">
      <c r="A78" s="24" t="s">
        <v>138</v>
      </c>
      <c r="B78" s="194">
        <v>8.2000000000000007E-3</v>
      </c>
      <c r="C78" s="27">
        <f t="shared" si="1"/>
        <v>24.417256194000004</v>
      </c>
    </row>
    <row r="79" spans="1:6" ht="15" customHeight="1" x14ac:dyDescent="0.2">
      <c r="A79" s="24" t="s">
        <v>155</v>
      </c>
      <c r="B79" s="194"/>
      <c r="C79" s="27"/>
    </row>
    <row r="80" spans="1:6" ht="15" customHeight="1" x14ac:dyDescent="0.2">
      <c r="A80" s="211" t="s">
        <v>16</v>
      </c>
      <c r="B80" s="25"/>
      <c r="C80" s="49">
        <f>SUM(C74:C79)</f>
        <v>279.78106055625005</v>
      </c>
    </row>
    <row r="81" spans="1:5" ht="6" customHeight="1" x14ac:dyDescent="0.2">
      <c r="A81" s="204"/>
      <c r="B81" s="54"/>
      <c r="C81" s="54"/>
    </row>
    <row r="82" spans="1:5" ht="15" customHeight="1" x14ac:dyDescent="0.2">
      <c r="A82" s="54" t="s">
        <v>88</v>
      </c>
      <c r="B82" s="213"/>
      <c r="C82" s="57"/>
    </row>
    <row r="83" spans="1:5" ht="15" customHeight="1" x14ac:dyDescent="0.2">
      <c r="A83" s="205" t="s">
        <v>71</v>
      </c>
      <c r="B83" s="208"/>
      <c r="C83" s="23" t="s">
        <v>17</v>
      </c>
    </row>
    <row r="84" spans="1:5" ht="15" customHeight="1" x14ac:dyDescent="0.2">
      <c r="A84" s="24" t="s">
        <v>14</v>
      </c>
      <c r="B84" s="209"/>
      <c r="C84" s="210">
        <f>CRACHA!G6</f>
        <v>1.6666666666666667</v>
      </c>
    </row>
    <row r="85" spans="1:5" ht="15" customHeight="1" x14ac:dyDescent="0.2">
      <c r="A85" s="88" t="s">
        <v>99</v>
      </c>
      <c r="B85" s="25"/>
      <c r="C85" s="27">
        <v>0</v>
      </c>
    </row>
    <row r="86" spans="1:5" ht="15" customHeight="1" x14ac:dyDescent="0.2">
      <c r="A86" s="211" t="s">
        <v>16</v>
      </c>
      <c r="B86" s="25"/>
      <c r="C86" s="49">
        <f>SUM(C84:C85)</f>
        <v>1.6666666666666667</v>
      </c>
    </row>
    <row r="87" spans="1:5" ht="8.25" customHeight="1" x14ac:dyDescent="0.2">
      <c r="A87" s="204"/>
      <c r="B87" s="213"/>
      <c r="C87" s="57"/>
    </row>
    <row r="88" spans="1:5" ht="15" customHeight="1" x14ac:dyDescent="0.2">
      <c r="A88" s="54" t="s">
        <v>72</v>
      </c>
      <c r="B88" s="214"/>
      <c r="C88" s="72"/>
    </row>
    <row r="89" spans="1:5" ht="15" customHeight="1" x14ac:dyDescent="0.2">
      <c r="A89" s="207" t="s">
        <v>74</v>
      </c>
      <c r="B89" s="215" t="s">
        <v>11</v>
      </c>
      <c r="C89" s="58" t="s">
        <v>17</v>
      </c>
      <c r="E89" s="61"/>
    </row>
    <row r="90" spans="1:5" ht="18" customHeight="1" x14ac:dyDescent="0.2">
      <c r="A90" s="266" t="s">
        <v>89</v>
      </c>
      <c r="B90" s="266"/>
      <c r="C90" s="267">
        <f>+C86+C80+C70+C60+C23</f>
        <v>5995.7618171039148</v>
      </c>
      <c r="E90" s="61"/>
    </row>
    <row r="91" spans="1:5" ht="21" customHeight="1" x14ac:dyDescent="0.2">
      <c r="A91" s="266"/>
      <c r="B91" s="266"/>
      <c r="C91" s="267"/>
    </row>
    <row r="92" spans="1:5" ht="15" customHeight="1" x14ac:dyDescent="0.2">
      <c r="A92" s="59" t="s">
        <v>7</v>
      </c>
      <c r="B92" s="216">
        <v>0.05</v>
      </c>
      <c r="C92" s="46">
        <f>C90*B92</f>
        <v>299.78809085519578</v>
      </c>
    </row>
    <row r="93" spans="1:5" ht="15" customHeight="1" x14ac:dyDescent="0.2">
      <c r="A93" s="268" t="s">
        <v>90</v>
      </c>
      <c r="B93" s="268"/>
      <c r="C93" s="267">
        <f>C90+C92</f>
        <v>6295.5499079591109</v>
      </c>
    </row>
    <row r="94" spans="1:5" ht="15" customHeight="1" x14ac:dyDescent="0.2">
      <c r="A94" s="268"/>
      <c r="B94" s="268"/>
      <c r="C94" s="267"/>
    </row>
    <row r="95" spans="1:5" ht="15" customHeight="1" x14ac:dyDescent="0.2">
      <c r="A95" s="59" t="s">
        <v>4</v>
      </c>
      <c r="B95" s="216">
        <v>6.7900000000000002E-2</v>
      </c>
      <c r="C95" s="46">
        <f>C93*B95</f>
        <v>427.46783875042365</v>
      </c>
    </row>
    <row r="96" spans="1:5" ht="15" customHeight="1" x14ac:dyDescent="0.2">
      <c r="A96" s="60" t="s">
        <v>5</v>
      </c>
      <c r="B96" s="155"/>
      <c r="C96" s="76"/>
    </row>
    <row r="97" spans="1:9" ht="15" customHeight="1" x14ac:dyDescent="0.2">
      <c r="A97" s="266" t="s">
        <v>73</v>
      </c>
      <c r="B97" s="266"/>
      <c r="C97" s="184">
        <f>+C95+C92+C90</f>
        <v>6723.0177467095345</v>
      </c>
    </row>
    <row r="98" spans="1:9" ht="25.5" customHeight="1" x14ac:dyDescent="0.2">
      <c r="A98" s="266" t="s">
        <v>34</v>
      </c>
      <c r="B98" s="266"/>
      <c r="C98" s="266"/>
    </row>
    <row r="99" spans="1:9" ht="15" customHeight="1" x14ac:dyDescent="0.2">
      <c r="A99" s="217" t="s">
        <v>91</v>
      </c>
      <c r="B99" s="269"/>
      <c r="C99" s="270"/>
      <c r="H99" s="73"/>
      <c r="I99" s="73"/>
    </row>
    <row r="100" spans="1:9" ht="15" customHeight="1" x14ac:dyDescent="0.2">
      <c r="A100" s="217" t="s">
        <v>83</v>
      </c>
      <c r="B100" s="216">
        <v>7.5999999999999998E-2</v>
      </c>
      <c r="C100" s="56">
        <f>(C97)*B100/(1-(B103))</f>
        <v>595.85929883373137</v>
      </c>
      <c r="E100" s="61"/>
      <c r="H100" s="74"/>
      <c r="I100" s="74"/>
    </row>
    <row r="101" spans="1:9" ht="15" customHeight="1" x14ac:dyDescent="0.2">
      <c r="A101" s="217" t="s">
        <v>24</v>
      </c>
      <c r="B101" s="216">
        <v>1.6500000000000001E-2</v>
      </c>
      <c r="C101" s="56">
        <f>(C97)*B101/(1-(B103))</f>
        <v>129.3641898783759</v>
      </c>
      <c r="H101" s="74"/>
      <c r="I101" s="74"/>
    </row>
    <row r="102" spans="1:9" ht="15" customHeight="1" x14ac:dyDescent="0.2">
      <c r="A102" s="217" t="s">
        <v>156</v>
      </c>
      <c r="B102" s="216">
        <v>0.05</v>
      </c>
      <c r="C102" s="56">
        <f>(C97)*B102/(1-(B103))</f>
        <v>392.01269660113911</v>
      </c>
      <c r="I102" s="74"/>
    </row>
    <row r="103" spans="1:9" ht="15" customHeight="1" x14ac:dyDescent="0.2">
      <c r="A103" s="218" t="s">
        <v>6</v>
      </c>
      <c r="B103" s="219">
        <f>SUM(B100:B102)</f>
        <v>0.14250000000000002</v>
      </c>
      <c r="C103" s="3">
        <f>SUM(C100:C102)</f>
        <v>1117.2361853132463</v>
      </c>
    </row>
    <row r="104" spans="1:9" ht="15" customHeight="1" x14ac:dyDescent="0.2">
      <c r="A104" s="211" t="s">
        <v>16</v>
      </c>
      <c r="B104" s="220"/>
      <c r="C104" s="56">
        <f>C92+C95+C103</f>
        <v>1844.4921149188658</v>
      </c>
    </row>
    <row r="105" spans="1:9" ht="15" customHeight="1" thickBot="1" x14ac:dyDescent="0.25">
      <c r="A105" s="204"/>
      <c r="B105" s="221"/>
      <c r="C105" s="72"/>
    </row>
    <row r="106" spans="1:9" ht="24" customHeight="1" thickBot="1" x14ac:dyDescent="0.25">
      <c r="A106" s="262" t="s">
        <v>25</v>
      </c>
      <c r="B106" s="263"/>
      <c r="C106" s="264"/>
    </row>
    <row r="107" spans="1:9" ht="5.25" customHeight="1" x14ac:dyDescent="0.2">
      <c r="A107" s="202"/>
      <c r="B107" s="96"/>
      <c r="C107" s="203"/>
    </row>
    <row r="108" spans="1:9" ht="15" customHeight="1" x14ac:dyDescent="0.2">
      <c r="A108" s="273" t="s">
        <v>26</v>
      </c>
      <c r="B108" s="274"/>
      <c r="C108" s="23" t="s">
        <v>27</v>
      </c>
    </row>
    <row r="109" spans="1:9" ht="15" customHeight="1" x14ac:dyDescent="0.2">
      <c r="A109" s="275" t="s">
        <v>28</v>
      </c>
      <c r="B109" s="276"/>
      <c r="C109" s="222">
        <f>C23</f>
        <v>2977.7141700000002</v>
      </c>
    </row>
    <row r="110" spans="1:9" ht="15" customHeight="1" x14ac:dyDescent="0.2">
      <c r="A110" s="277" t="s">
        <v>75</v>
      </c>
      <c r="B110" s="278"/>
      <c r="C110" s="222">
        <f>+C60</f>
        <v>2633.2185702574643</v>
      </c>
    </row>
    <row r="111" spans="1:9" ht="15" customHeight="1" x14ac:dyDescent="0.2">
      <c r="A111" s="277" t="s">
        <v>76</v>
      </c>
      <c r="B111" s="278"/>
      <c r="C111" s="222">
        <f>+C70</f>
        <v>103.38134962353334</v>
      </c>
    </row>
    <row r="112" spans="1:9" ht="15" customHeight="1" x14ac:dyDescent="0.2">
      <c r="A112" s="277" t="s">
        <v>77</v>
      </c>
      <c r="B112" s="278"/>
      <c r="C112" s="222">
        <f>+C80</f>
        <v>279.78106055625005</v>
      </c>
    </row>
    <row r="113" spans="1:5" ht="15" customHeight="1" x14ac:dyDescent="0.2">
      <c r="A113" s="279" t="s">
        <v>78</v>
      </c>
      <c r="B113" s="280"/>
      <c r="C113" s="63">
        <f>+C86</f>
        <v>1.6666666666666667</v>
      </c>
    </row>
    <row r="114" spans="1:5" ht="15" customHeight="1" x14ac:dyDescent="0.2">
      <c r="A114" s="281" t="s">
        <v>96</v>
      </c>
      <c r="B114" s="282"/>
      <c r="C114" s="64">
        <f>SUM(C109:C113)</f>
        <v>5995.7618171039148</v>
      </c>
    </row>
    <row r="115" spans="1:5" ht="15" customHeight="1" thickBot="1" x14ac:dyDescent="0.25">
      <c r="A115" s="283" t="s">
        <v>79</v>
      </c>
      <c r="B115" s="284"/>
      <c r="C115" s="163">
        <f>C104</f>
        <v>1844.4921149188658</v>
      </c>
    </row>
    <row r="116" spans="1:5" ht="18" customHeight="1" thickBot="1" x14ac:dyDescent="0.25">
      <c r="A116" s="271" t="s">
        <v>29</v>
      </c>
      <c r="B116" s="272"/>
      <c r="C116" s="164">
        <f>TRUNC(C114+C115,2)</f>
        <v>7840.25</v>
      </c>
      <c r="E116" s="86"/>
    </row>
    <row r="117" spans="1:5" ht="9" customHeight="1" x14ac:dyDescent="0.2">
      <c r="A117" s="1"/>
      <c r="B117" s="4"/>
      <c r="C117" s="2"/>
    </row>
    <row r="118" spans="1:5" ht="21" customHeight="1" thickBot="1" x14ac:dyDescent="0.25">
      <c r="A118" s="169" t="s">
        <v>134</v>
      </c>
      <c r="B118" s="170">
        <v>1</v>
      </c>
      <c r="C118" s="171">
        <f>SUM(C116*B118)</f>
        <v>7840.25</v>
      </c>
    </row>
    <row r="119" spans="1:5" ht="20.25" customHeight="1" thickBot="1" x14ac:dyDescent="0.25">
      <c r="A119" s="172" t="s">
        <v>132</v>
      </c>
      <c r="B119" s="173" t="s">
        <v>133</v>
      </c>
      <c r="C119" s="174">
        <f>SUM(C118/20/'TOTAL DO CONTRATO'!E12)</f>
        <v>1.2727678571428571</v>
      </c>
    </row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/>
    <row r="124" spans="1:5" ht="15" customHeight="1" x14ac:dyDescent="0.2"/>
    <row r="125" spans="1:5" ht="15" customHeight="1" x14ac:dyDescent="0.2">
      <c r="A125" s="66"/>
      <c r="B125" s="66"/>
    </row>
    <row r="126" spans="1:5" ht="15" customHeight="1" x14ac:dyDescent="0.2">
      <c r="A126" s="32"/>
      <c r="B126" s="43"/>
    </row>
    <row r="127" spans="1:5" ht="15" customHeight="1" x14ac:dyDescent="0.2">
      <c r="A127" s="32"/>
      <c r="B127" s="43"/>
    </row>
    <row r="128" spans="1:5" ht="15" customHeight="1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7"/>
      <c r="B130" s="43"/>
    </row>
    <row r="131" spans="1:2" x14ac:dyDescent="0.2">
      <c r="A131" s="67"/>
      <c r="B131" s="43"/>
    </row>
    <row r="132" spans="1:2" x14ac:dyDescent="0.2">
      <c r="A132" s="68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7"/>
      <c r="B140" s="43"/>
    </row>
    <row r="141" spans="1:2" x14ac:dyDescent="0.2">
      <c r="A141" s="67"/>
      <c r="B141" s="43"/>
    </row>
    <row r="142" spans="1:2" x14ac:dyDescent="0.2">
      <c r="A142" s="69"/>
      <c r="B142" s="62"/>
    </row>
    <row r="143" spans="1:2" x14ac:dyDescent="0.2">
      <c r="A143" s="70"/>
      <c r="B143" s="70"/>
    </row>
    <row r="144" spans="1:2" x14ac:dyDescent="0.2">
      <c r="A144" s="71"/>
      <c r="B144" s="70"/>
    </row>
    <row r="145" spans="1:2" x14ac:dyDescent="0.2">
      <c r="A145" s="71"/>
      <c r="B145" s="70"/>
    </row>
  </sheetData>
  <mergeCells count="28">
    <mergeCell ref="A116:B116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06:C106"/>
    <mergeCell ref="A46:C46"/>
    <mergeCell ref="A73:C73"/>
    <mergeCell ref="A90:B91"/>
    <mergeCell ref="C90:C91"/>
    <mergeCell ref="A93:B94"/>
    <mergeCell ref="C93:C94"/>
    <mergeCell ref="A97:B97"/>
    <mergeCell ref="A98:C98"/>
    <mergeCell ref="B99:C99"/>
    <mergeCell ref="A15:C16"/>
    <mergeCell ref="B9:C9"/>
    <mergeCell ref="A1:C1"/>
    <mergeCell ref="A2:C2"/>
    <mergeCell ref="A5:C5"/>
    <mergeCell ref="B10:C10"/>
    <mergeCell ref="B11:C11"/>
    <mergeCell ref="B12:C12"/>
    <mergeCell ref="B13:C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61" max="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39"/>
  <sheetViews>
    <sheetView tabSelected="1" topLeftCell="B7" zoomScaleNormal="100" zoomScaleSheetLayoutView="90" workbookViewId="0">
      <selection activeCell="B2" sqref="B2:H36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307" t="s">
        <v>130</v>
      </c>
      <c r="C2" s="308"/>
      <c r="D2" s="308"/>
      <c r="E2" s="308"/>
      <c r="F2" s="308"/>
      <c r="G2" s="309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300" t="str">
        <f>'TOTAL DO CONTRATO'!B9:G9</f>
        <v>ITEM 06 - GUARAPUAVA - UNICENTRO</v>
      </c>
      <c r="C4" s="301"/>
      <c r="D4" s="301"/>
      <c r="E4" s="301"/>
      <c r="F4" s="301"/>
      <c r="G4" s="302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307" t="s">
        <v>168</v>
      </c>
      <c r="C6" s="309"/>
      <c r="D6" s="305">
        <v>308</v>
      </c>
      <c r="E6" s="306"/>
      <c r="F6" s="135" t="s">
        <v>109</v>
      </c>
      <c r="G6" s="153">
        <f>SUM(D6*F7)</f>
        <v>61600</v>
      </c>
    </row>
    <row r="7" spans="2:10" ht="24" customHeight="1" thickBot="1" x14ac:dyDescent="0.25">
      <c r="B7" s="307" t="s">
        <v>112</v>
      </c>
      <c r="C7" s="308"/>
      <c r="D7" s="308"/>
      <c r="E7" s="309"/>
      <c r="F7" s="303">
        <v>200</v>
      </c>
      <c r="G7" s="304"/>
    </row>
    <row r="8" spans="2:10" ht="8.25" customHeight="1" thickBot="1" x14ac:dyDescent="0.25">
      <c r="B8" s="297"/>
      <c r="C8" s="297"/>
      <c r="D8" s="297"/>
      <c r="E8" s="297"/>
      <c r="F8" s="297"/>
      <c r="G8" s="297"/>
    </row>
    <row r="9" spans="2:10" ht="48" thickBot="1" x14ac:dyDescent="0.25">
      <c r="B9" s="295" t="s">
        <v>105</v>
      </c>
      <c r="C9" s="296"/>
      <c r="D9" s="185" t="s">
        <v>110</v>
      </c>
      <c r="E9" s="185" t="s">
        <v>160</v>
      </c>
      <c r="F9" s="187" t="s">
        <v>129</v>
      </c>
      <c r="G9" s="226" t="s">
        <v>111</v>
      </c>
      <c r="H9" s="227" t="s">
        <v>163</v>
      </c>
    </row>
    <row r="10" spans="2:10" ht="15.75" customHeight="1" x14ac:dyDescent="0.2">
      <c r="B10" s="298" t="s">
        <v>157</v>
      </c>
      <c r="C10" s="299"/>
      <c r="D10" s="230">
        <v>7.51</v>
      </c>
      <c r="E10" s="189">
        <v>8</v>
      </c>
      <c r="F10" s="186">
        <f>SUM(D10/E10)</f>
        <v>0.93874999999999997</v>
      </c>
      <c r="G10" s="179">
        <f>SUM(F10*$D$6)</f>
        <v>289.13499999999999</v>
      </c>
      <c r="H10" s="228" t="s">
        <v>140</v>
      </c>
      <c r="J10" s="223"/>
    </row>
    <row r="11" spans="2:10" ht="15.75" customHeight="1" x14ac:dyDescent="0.2">
      <c r="B11" s="298" t="s">
        <v>158</v>
      </c>
      <c r="C11" s="299"/>
      <c r="D11" s="230">
        <v>4.87</v>
      </c>
      <c r="E11" s="189">
        <f>E10*5</f>
        <v>40</v>
      </c>
      <c r="F11" s="186">
        <f>SUM(D11/E11)</f>
        <v>0.12175</v>
      </c>
      <c r="G11" s="179">
        <f>SUM(F11*$D$6)</f>
        <v>37.499000000000002</v>
      </c>
      <c r="H11" s="228" t="s">
        <v>159</v>
      </c>
      <c r="J11" s="223"/>
    </row>
    <row r="12" spans="2:10" ht="15.75" customHeight="1" x14ac:dyDescent="0.2">
      <c r="B12" s="289" t="s">
        <v>148</v>
      </c>
      <c r="C12" s="290"/>
      <c r="D12" s="224">
        <f>SUM(79.85*5)</f>
        <v>399.25</v>
      </c>
      <c r="E12" s="188">
        <v>10000</v>
      </c>
      <c r="F12" s="136">
        <f t="shared" ref="F12:F21" si="0">SUM(D12/E12)</f>
        <v>3.9925000000000002E-2</v>
      </c>
      <c r="G12" s="179">
        <f t="shared" ref="G12:G22" si="1">SUM(F12*$D$6)</f>
        <v>12.296900000000001</v>
      </c>
      <c r="H12" s="228" t="s">
        <v>141</v>
      </c>
      <c r="J12" s="223"/>
    </row>
    <row r="13" spans="2:10" ht="15.75" customHeight="1" x14ac:dyDescent="0.2">
      <c r="B13" s="289" t="s">
        <v>149</v>
      </c>
      <c r="C13" s="290"/>
      <c r="D13" s="224">
        <f>560*4</f>
        <v>2240</v>
      </c>
      <c r="E13" s="188">
        <v>50000</v>
      </c>
      <c r="F13" s="136">
        <f t="shared" ref="F13:F18" si="2">SUM(D13/E13)</f>
        <v>4.48E-2</v>
      </c>
      <c r="G13" s="179">
        <f t="shared" si="1"/>
        <v>13.798399999999999</v>
      </c>
      <c r="H13" s="228" t="s">
        <v>174</v>
      </c>
      <c r="I13" s="223"/>
      <c r="J13" s="223"/>
    </row>
    <row r="14" spans="2:10" ht="15.75" customHeight="1" x14ac:dyDescent="0.2">
      <c r="B14" s="285" t="s">
        <v>162</v>
      </c>
      <c r="C14" s="286"/>
      <c r="D14" s="224">
        <f>SUM(123119.25*12%)/12</f>
        <v>1231.1924999999999</v>
      </c>
      <c r="E14" s="178">
        <f t="shared" ref="E14:E23" si="3">$D$6*20</f>
        <v>6160</v>
      </c>
      <c r="F14" s="136">
        <f t="shared" si="2"/>
        <v>0.19986891233766232</v>
      </c>
      <c r="G14" s="179">
        <f t="shared" si="1"/>
        <v>61.559624999999997</v>
      </c>
      <c r="H14" s="228" t="s">
        <v>171</v>
      </c>
      <c r="J14" s="223"/>
    </row>
    <row r="15" spans="2:10" ht="15.75" customHeight="1" x14ac:dyDescent="0.2">
      <c r="B15" s="293" t="s">
        <v>150</v>
      </c>
      <c r="C15" s="294"/>
      <c r="D15" s="224">
        <f>SUM(123119.25*0.85%)/12</f>
        <v>87.209468749999999</v>
      </c>
      <c r="E15" s="178">
        <f t="shared" si="3"/>
        <v>6160</v>
      </c>
      <c r="F15" s="136">
        <f t="shared" si="2"/>
        <v>1.4157381290584416E-2</v>
      </c>
      <c r="G15" s="179">
        <f t="shared" si="1"/>
        <v>4.3604734375000005</v>
      </c>
      <c r="H15" s="228" t="s">
        <v>173</v>
      </c>
      <c r="J15" s="223"/>
    </row>
    <row r="16" spans="2:10" ht="15.75" customHeight="1" x14ac:dyDescent="0.2">
      <c r="B16" s="289" t="s">
        <v>161</v>
      </c>
      <c r="C16" s="290"/>
      <c r="D16" s="177">
        <v>69.41</v>
      </c>
      <c r="E16" s="178">
        <f>$D$6*20</f>
        <v>6160</v>
      </c>
      <c r="F16" s="136">
        <f t="shared" si="2"/>
        <v>1.1267857142857142E-2</v>
      </c>
      <c r="G16" s="179">
        <f>SUM(F16*$D$6)</f>
        <v>3.4704999999999999</v>
      </c>
      <c r="H16" s="229" t="s">
        <v>170</v>
      </c>
      <c r="J16" s="223"/>
    </row>
    <row r="17" spans="2:19" ht="15.75" customHeight="1" x14ac:dyDescent="0.2">
      <c r="B17" s="289" t="s">
        <v>142</v>
      </c>
      <c r="C17" s="290"/>
      <c r="D17" s="225">
        <f>208189.75*3.5%/12</f>
        <v>607.22010416666672</v>
      </c>
      <c r="E17" s="178">
        <f t="shared" si="3"/>
        <v>6160</v>
      </c>
      <c r="F17" s="136">
        <f t="shared" si="2"/>
        <v>9.8574692234848493E-2</v>
      </c>
      <c r="G17" s="179">
        <f>SUM(F17*$D$6)</f>
        <v>30.361005208333335</v>
      </c>
      <c r="H17" s="228" t="s">
        <v>172</v>
      </c>
      <c r="J17" s="223"/>
    </row>
    <row r="18" spans="2:19" ht="15.75" customHeight="1" x14ac:dyDescent="0.2">
      <c r="B18" s="289" t="s">
        <v>143</v>
      </c>
      <c r="C18" s="290"/>
      <c r="D18" s="177">
        <f>4223.92/12</f>
        <v>351.99333333333334</v>
      </c>
      <c r="E18" s="178">
        <f t="shared" si="3"/>
        <v>6160</v>
      </c>
      <c r="F18" s="136">
        <f t="shared" si="2"/>
        <v>5.7141774891774889E-2</v>
      </c>
      <c r="G18" s="179">
        <f t="shared" si="1"/>
        <v>17.599666666666668</v>
      </c>
      <c r="H18" s="228" t="s">
        <v>181</v>
      </c>
      <c r="J18" s="223"/>
    </row>
    <row r="19" spans="2:19" ht="15.75" customHeight="1" x14ac:dyDescent="0.2">
      <c r="B19" s="289" t="s">
        <v>164</v>
      </c>
      <c r="C19" s="290"/>
      <c r="D19" s="224">
        <f>178.89/12</f>
        <v>14.907499999999999</v>
      </c>
      <c r="E19" s="178">
        <f t="shared" si="3"/>
        <v>6160</v>
      </c>
      <c r="F19" s="136">
        <f t="shared" si="0"/>
        <v>2.4200487012987011E-3</v>
      </c>
      <c r="G19" s="179">
        <f t="shared" si="1"/>
        <v>0.7453749999999999</v>
      </c>
      <c r="H19" s="228" t="s">
        <v>144</v>
      </c>
      <c r="J19" s="223"/>
    </row>
    <row r="20" spans="2:19" ht="15.75" customHeight="1" x14ac:dyDescent="0.2">
      <c r="B20" s="289" t="s">
        <v>176</v>
      </c>
      <c r="C20" s="290"/>
      <c r="D20" s="224">
        <f>500*2/12</f>
        <v>83.333333333333329</v>
      </c>
      <c r="E20" s="178">
        <f t="shared" si="3"/>
        <v>6160</v>
      </c>
      <c r="F20" s="136">
        <f t="shared" si="0"/>
        <v>1.3528138528138528E-2</v>
      </c>
      <c r="G20" s="179">
        <f t="shared" si="1"/>
        <v>4.166666666666667</v>
      </c>
      <c r="H20" s="228" t="s">
        <v>177</v>
      </c>
      <c r="J20" s="223"/>
    </row>
    <row r="21" spans="2:19" ht="15.75" customHeight="1" x14ac:dyDescent="0.2">
      <c r="B21" s="285" t="s">
        <v>113</v>
      </c>
      <c r="C21" s="286"/>
      <c r="D21" s="177"/>
      <c r="E21" s="178">
        <f t="shared" si="3"/>
        <v>6160</v>
      </c>
      <c r="F21" s="136">
        <f t="shared" si="0"/>
        <v>0</v>
      </c>
      <c r="G21" s="179">
        <f t="shared" si="1"/>
        <v>0</v>
      </c>
      <c r="H21" s="228" t="s">
        <v>169</v>
      </c>
      <c r="J21" s="223"/>
    </row>
    <row r="22" spans="2:19" ht="15.75" customHeight="1" x14ac:dyDescent="0.2">
      <c r="B22" s="289" t="s">
        <v>145</v>
      </c>
      <c r="C22" s="290"/>
      <c r="D22" s="224">
        <f>86.5/12</f>
        <v>7.208333333333333</v>
      </c>
      <c r="E22" s="178">
        <f t="shared" si="3"/>
        <v>6160</v>
      </c>
      <c r="F22" s="182">
        <f>SUM(D22/E22)</f>
        <v>1.1701839826839826E-3</v>
      </c>
      <c r="G22" s="179">
        <f t="shared" si="1"/>
        <v>0.36041666666666661</v>
      </c>
      <c r="H22" s="228" t="s">
        <v>144</v>
      </c>
      <c r="J22" s="223"/>
    </row>
    <row r="23" spans="2:19" ht="15.75" customHeight="1" x14ac:dyDescent="0.2">
      <c r="B23" s="289" t="s">
        <v>147</v>
      </c>
      <c r="C23" s="290"/>
      <c r="D23" s="177">
        <f>980/12</f>
        <v>81.666666666666671</v>
      </c>
      <c r="E23" s="178">
        <f t="shared" si="3"/>
        <v>6160</v>
      </c>
      <c r="F23" s="180">
        <f>SUM(D23/E23)</f>
        <v>1.3257575757575758E-2</v>
      </c>
      <c r="G23" s="179">
        <f>SUM(F23*$D$6)</f>
        <v>4.083333333333333</v>
      </c>
      <c r="H23" s="228" t="s">
        <v>146</v>
      </c>
      <c r="J23" s="223"/>
    </row>
    <row r="24" spans="2:19" ht="18" hidden="1" customHeight="1" thickBot="1" x14ac:dyDescent="0.25">
      <c r="B24" s="291"/>
      <c r="C24" s="292"/>
      <c r="D24" s="137"/>
      <c r="E24" s="138"/>
      <c r="F24" s="175"/>
      <c r="G24" s="176"/>
    </row>
    <row r="25" spans="2:19" ht="7.5" customHeight="1" thickBot="1" x14ac:dyDescent="0.3">
      <c r="B25" s="131"/>
      <c r="C25" s="131"/>
      <c r="D25" s="131"/>
      <c r="E25" s="131"/>
      <c r="F25" s="132"/>
      <c r="G25" s="139"/>
      <c r="I25" s="81"/>
      <c r="J25" s="81"/>
      <c r="K25" s="81"/>
      <c r="L25" s="81"/>
      <c r="M25" s="81"/>
    </row>
    <row r="26" spans="2:19" ht="18" customHeight="1" thickBot="1" x14ac:dyDescent="0.3">
      <c r="B26" s="140" t="s">
        <v>119</v>
      </c>
      <c r="C26" s="141"/>
      <c r="D26" s="141"/>
      <c r="E26" s="141"/>
      <c r="F26" s="142">
        <f>SUM(F10:F24)</f>
        <v>1.5566115648674239</v>
      </c>
      <c r="G26" s="142">
        <f>SUM(G10:G24)</f>
        <v>479.43636197916669</v>
      </c>
      <c r="I26" s="97"/>
      <c r="J26" s="90"/>
      <c r="K26" s="98"/>
      <c r="L26" s="81"/>
      <c r="M26" s="81"/>
      <c r="R26" s="94"/>
    </row>
    <row r="27" spans="2:19" ht="6.75" customHeight="1" thickBot="1" x14ac:dyDescent="0.25">
      <c r="B27" s="131"/>
      <c r="C27" s="131"/>
      <c r="D27" s="131"/>
      <c r="E27" s="131"/>
      <c r="F27" s="131"/>
      <c r="G27" s="131"/>
      <c r="I27" s="89"/>
      <c r="J27" s="89"/>
      <c r="K27" s="89"/>
      <c r="L27" s="81"/>
      <c r="M27" s="81"/>
      <c r="R27" s="94"/>
    </row>
    <row r="28" spans="2:19" ht="18" customHeight="1" x14ac:dyDescent="0.2">
      <c r="B28" s="143" t="s">
        <v>38</v>
      </c>
      <c r="C28" s="144"/>
      <c r="D28" s="144"/>
      <c r="E28" s="144">
        <v>0.03</v>
      </c>
      <c r="F28" s="144"/>
      <c r="G28" s="145"/>
      <c r="H28" s="106"/>
      <c r="I28" s="99"/>
      <c r="J28" s="100"/>
      <c r="K28" s="99"/>
      <c r="L28" s="81"/>
      <c r="M28" s="81"/>
      <c r="R28" s="94"/>
    </row>
    <row r="29" spans="2:19" ht="18" customHeight="1" x14ac:dyDescent="0.2">
      <c r="B29" s="146" t="s">
        <v>85</v>
      </c>
      <c r="C29" s="147"/>
      <c r="D29" s="147"/>
      <c r="E29" s="147">
        <v>0.05</v>
      </c>
      <c r="F29" s="147"/>
      <c r="G29" s="148"/>
      <c r="H29" s="106"/>
      <c r="I29" s="99"/>
      <c r="J29" s="100"/>
      <c r="K29" s="99"/>
      <c r="L29" s="81"/>
      <c r="M29" s="81"/>
      <c r="S29" s="107"/>
    </row>
    <row r="30" spans="2:19" ht="18" customHeight="1" x14ac:dyDescent="0.2">
      <c r="B30" s="149" t="s">
        <v>84</v>
      </c>
      <c r="C30" s="147"/>
      <c r="D30" s="147"/>
      <c r="E30" s="147">
        <f>7.6%+1.65%</f>
        <v>9.2499999999999999E-2</v>
      </c>
      <c r="F30" s="147"/>
      <c r="G30" s="148"/>
      <c r="H30" s="106"/>
      <c r="I30" s="99"/>
      <c r="J30" s="100"/>
      <c r="K30" s="99"/>
      <c r="L30" s="81"/>
      <c r="M30" s="81"/>
    </row>
    <row r="31" spans="2:19" ht="8.25" customHeight="1" x14ac:dyDescent="0.2">
      <c r="B31" s="146"/>
      <c r="C31" s="147"/>
      <c r="D31" s="147"/>
      <c r="E31" s="147"/>
      <c r="F31" s="147"/>
      <c r="G31" s="148"/>
      <c r="I31" s="99"/>
      <c r="J31" s="100"/>
      <c r="K31" s="99"/>
      <c r="L31" s="81"/>
      <c r="M31" s="81"/>
    </row>
    <row r="32" spans="2:19" ht="18" customHeight="1" x14ac:dyDescent="0.2">
      <c r="B32" s="165" t="s">
        <v>131</v>
      </c>
      <c r="C32" s="166"/>
      <c r="D32" s="166"/>
      <c r="E32" s="166">
        <f>((1+E29)*(1+E28)/(1-E30))-1</f>
        <v>0.19173553719008285</v>
      </c>
      <c r="F32" s="167">
        <f>SUM(G32/D6)</f>
        <v>0.29844155844155845</v>
      </c>
      <c r="G32" s="168">
        <f>ROUND(G26*E32,2)</f>
        <v>91.92</v>
      </c>
      <c r="H32" s="106"/>
      <c r="I32" s="97"/>
      <c r="J32" s="101"/>
      <c r="K32" s="102"/>
      <c r="L32" s="81"/>
      <c r="M32" s="81"/>
    </row>
    <row r="33" spans="2:13" ht="7.5" customHeight="1" thickBot="1" x14ac:dyDescent="0.25">
      <c r="B33" s="150"/>
      <c r="C33" s="151"/>
      <c r="D33" s="151"/>
      <c r="E33" s="151"/>
      <c r="F33" s="151"/>
      <c r="G33" s="152"/>
      <c r="I33" s="97"/>
      <c r="J33" s="101"/>
      <c r="K33" s="102"/>
      <c r="L33" s="81"/>
      <c r="M33" s="81"/>
    </row>
    <row r="34" spans="2:13" ht="24.75" customHeight="1" thickBot="1" x14ac:dyDescent="0.25">
      <c r="B34" s="287" t="s">
        <v>120</v>
      </c>
      <c r="C34" s="288"/>
      <c r="D34" s="288"/>
      <c r="E34" s="288"/>
      <c r="F34" s="160">
        <f>SUM(F26+F32)</f>
        <v>1.8550531233089824</v>
      </c>
      <c r="G34" s="159">
        <f>G32+G26</f>
        <v>571.35636197916665</v>
      </c>
      <c r="I34" s="103"/>
      <c r="J34" s="103"/>
      <c r="K34" s="104"/>
      <c r="L34" s="81"/>
      <c r="M34" s="81"/>
    </row>
    <row r="35" spans="2:13" ht="6.75" customHeight="1" x14ac:dyDescent="0.2">
      <c r="I35" s="81"/>
      <c r="J35" s="81"/>
      <c r="K35" s="81"/>
      <c r="L35" s="81"/>
      <c r="M35" s="81"/>
    </row>
    <row r="36" spans="2:13" ht="12.75" customHeight="1" x14ac:dyDescent="0.2">
      <c r="B36" s="133" t="s">
        <v>123</v>
      </c>
      <c r="I36" s="81"/>
      <c r="J36" s="81"/>
      <c r="K36" s="81"/>
      <c r="L36" s="81"/>
      <c r="M36" s="81"/>
    </row>
    <row r="37" spans="2:13" ht="18" customHeight="1" x14ac:dyDescent="0.2">
      <c r="I37" s="81"/>
      <c r="J37" s="81"/>
      <c r="K37" s="81"/>
      <c r="L37" s="81"/>
      <c r="M37" s="81"/>
    </row>
    <row r="38" spans="2:13" ht="18" customHeight="1" x14ac:dyDescent="0.2">
      <c r="G38" s="105"/>
    </row>
    <row r="39" spans="2:13" ht="18" customHeight="1" x14ac:dyDescent="0.2">
      <c r="B39" s="133"/>
      <c r="G39" s="105"/>
      <c r="H39" s="106"/>
    </row>
  </sheetData>
  <mergeCells count="24">
    <mergeCell ref="B4:G4"/>
    <mergeCell ref="F7:G7"/>
    <mergeCell ref="D6:E6"/>
    <mergeCell ref="B2:G2"/>
    <mergeCell ref="B6:C6"/>
    <mergeCell ref="B7:E7"/>
    <mergeCell ref="B9:C9"/>
    <mergeCell ref="B8:G8"/>
    <mergeCell ref="B10:C10"/>
    <mergeCell ref="B12:C12"/>
    <mergeCell ref="B13:C13"/>
    <mergeCell ref="B11:C11"/>
    <mergeCell ref="B14:C14"/>
    <mergeCell ref="B34:E34"/>
    <mergeCell ref="B21:C21"/>
    <mergeCell ref="B22:C22"/>
    <mergeCell ref="B24:C24"/>
    <mergeCell ref="B15:C15"/>
    <mergeCell ref="B17:C17"/>
    <mergeCell ref="B18:C18"/>
    <mergeCell ref="B16:C16"/>
    <mergeCell ref="B23:C23"/>
    <mergeCell ref="B19:C19"/>
    <mergeCell ref="B20:C20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4" orientation="landscape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zoomScaleNormal="100" zoomScaleSheetLayoutView="90" workbookViewId="0">
      <selection activeCell="G7" sqref="G7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4" t="s">
        <v>166</v>
      </c>
      <c r="C2" s="315"/>
      <c r="D2" s="315"/>
      <c r="E2" s="315"/>
      <c r="F2" s="315"/>
      <c r="G2" s="316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165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0" t="s">
        <v>42</v>
      </c>
      <c r="C5" s="311"/>
      <c r="D5" s="311"/>
      <c r="E5" s="311"/>
      <c r="F5" s="311"/>
      <c r="G5" s="95">
        <f>SUM(G4:G4)</f>
        <v>20</v>
      </c>
    </row>
    <row r="6" spans="2:7" ht="19.5" customHeight="1" thickBot="1" x14ac:dyDescent="0.25">
      <c r="B6" s="312" t="s">
        <v>43</v>
      </c>
      <c r="C6" s="313"/>
      <c r="D6" s="313"/>
      <c r="E6" s="313"/>
      <c r="F6" s="313"/>
      <c r="G6" s="158">
        <f>G5/12</f>
        <v>1.6666666666666667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17"/>
      <c r="C8" s="317"/>
      <c r="D8" s="317"/>
      <c r="E8" s="317"/>
      <c r="F8" s="317"/>
      <c r="G8" s="317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2" t="s">
        <v>0</v>
      </c>
      <c r="C2" s="322"/>
      <c r="D2" s="322"/>
      <c r="E2" s="7"/>
    </row>
    <row r="3" spans="2:12" x14ac:dyDescent="0.2">
      <c r="B3" s="323" t="s">
        <v>1</v>
      </c>
      <c r="C3" s="323"/>
      <c r="D3" s="323"/>
      <c r="E3" s="8"/>
    </row>
    <row r="4" spans="2:12" ht="13.5" thickBot="1" x14ac:dyDescent="0.25"/>
    <row r="5" spans="2:12" ht="13.5" thickBot="1" x14ac:dyDescent="0.25">
      <c r="B5" s="9" t="s">
        <v>44</v>
      </c>
      <c r="C5" s="324" t="s">
        <v>45</v>
      </c>
      <c r="D5" s="325"/>
      <c r="E5" s="5"/>
    </row>
    <row r="6" spans="2:12" ht="20.100000000000001" customHeight="1" thickBot="1" x14ac:dyDescent="0.25">
      <c r="B6" s="10" t="s">
        <v>46</v>
      </c>
      <c r="C6" s="320">
        <v>8.3299999999999999E-2</v>
      </c>
      <c r="D6" s="321"/>
      <c r="E6" s="5"/>
    </row>
    <row r="7" spans="2:12" ht="20.100000000000001" customHeight="1" thickBot="1" x14ac:dyDescent="0.25">
      <c r="B7" s="10" t="s">
        <v>47</v>
      </c>
      <c r="C7" s="320">
        <f>(1/3)*C6</f>
        <v>2.7766666666666665E-2</v>
      </c>
      <c r="D7" s="321"/>
      <c r="E7" s="11"/>
    </row>
    <row r="8" spans="2:12" ht="20.100000000000001" customHeight="1" thickBot="1" x14ac:dyDescent="0.25">
      <c r="B8" s="10" t="s">
        <v>2</v>
      </c>
      <c r="C8" s="320">
        <v>8.3299999999999999E-2</v>
      </c>
      <c r="D8" s="321"/>
    </row>
    <row r="9" spans="2:12" ht="20.100000000000001" customHeight="1" thickBot="1" x14ac:dyDescent="0.25">
      <c r="B9" s="12" t="s">
        <v>19</v>
      </c>
      <c r="C9" s="318">
        <f>SUM(C6:D8)</f>
        <v>0.19436666666666666</v>
      </c>
      <c r="D9" s="319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7.7357933333333337E-2</v>
      </c>
      <c r="E12" s="181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0">
        <v>3.4700000000000002E-2</v>
      </c>
      <c r="D13" s="321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0.29566666666666669</v>
      </c>
      <c r="D14" s="22">
        <f>C9+D12+C13+0.0001</f>
        <v>0.30652459999999998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2022-11-08T17:50:47Z</cp:lastPrinted>
  <dcterms:created xsi:type="dcterms:W3CDTF">2011-05-27T16:59:43Z</dcterms:created>
  <dcterms:modified xsi:type="dcterms:W3CDTF">2022-11-08T17:50:55Z</dcterms:modified>
</cp:coreProperties>
</file>